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kleinfelder.com\Shares\ROCKYHILL-DATA\Working\Naugatuck CT\24004714.001A - Parcel A &amp; B Soils\Documents\"/>
    </mc:Choice>
  </mc:AlternateContent>
  <xr:revisionPtr revIDLastSave="0" documentId="13_ncr:1_{BE9FCE42-8022-4FCC-8AE9-D787874C982C}" xr6:coauthVersionLast="47" xr6:coauthVersionMax="47" xr10:uidLastSave="{00000000-0000-0000-0000-000000000000}"/>
  <bookViews>
    <workbookView xWindow="-11280" yWindow="-21720" windowWidth="51840" windowHeight="21240" xr2:uid="{3A9E5493-E4F6-4BBA-BCE5-A89C4A7433B9}"/>
  </bookViews>
  <sheets>
    <sheet name="Bid Schedule" sheetId="1" r:id="rId1"/>
  </sheets>
  <definedNames>
    <definedName name="_0406170">#REF!</definedName>
    <definedName name="_0816001">#REF!</definedName>
    <definedName name="_H0202101">#REF!</definedName>
    <definedName name="_H0202529">#REF!</definedName>
    <definedName name="_H0209001">#REF!</definedName>
    <definedName name="_H0212000">#REF!</definedName>
    <definedName name="_H0406170">#REF!</definedName>
    <definedName name="_H0406171">#REF!</definedName>
    <definedName name="_H0406236">#REF!</definedName>
    <definedName name="_H0406275A">#REF!</definedName>
    <definedName name="_H0910001">#REF!</definedName>
    <definedName name="_H0910021">#REF!</definedName>
    <definedName name="_H0910890">#REF!</definedName>
    <definedName name="_H0912503">#REF!</definedName>
    <definedName name="_H0912509">#REF!</definedName>
    <definedName name="_H1206023A">#REF!</definedName>
    <definedName name="_H1210101A">#REF!</definedName>
    <definedName name="_H1210102A">#REF!</definedName>
    <definedName name="_S0202479">#REF!</definedName>
    <definedName name="_S0204151">#REF!</definedName>
    <definedName name="_S0406171">#REF!</definedName>
    <definedName name="_S0406173">#REF!</definedName>
    <definedName name="_S0601201">#REF!</definedName>
    <definedName name="_S0602000">#REF!</definedName>
    <definedName name="_S0602971">#REF!</definedName>
    <definedName name="_S0910174">#REF!</definedName>
    <definedName name="_T0406287A">#REF!</definedName>
    <definedName name="_T0822001">#REF!</definedName>
    <definedName name="_T0822002">#REF!</definedName>
    <definedName name="_T0970005">#REF!</definedName>
    <definedName name="_T0971001">#REF!</definedName>
    <definedName name="_T0975002">#REF!</definedName>
    <definedName name="_T0978002">#REF!</definedName>
    <definedName name="_T0980001">#REF!</definedName>
    <definedName name="_T1117102">#REF!</definedName>
    <definedName name="_T1209114">#REF!</definedName>
    <definedName name="_T1209124">#REF!</definedName>
    <definedName name="_T1211001">#REF!</definedName>
    <definedName name="_T1220027">#REF!</definedName>
    <definedName name="_T1807010">#REF!</definedName>
    <definedName name="_T1807011">#REF!</definedName>
    <definedName name="_T1807012">#REF!</definedName>
    <definedName name="_T1807013">#REF!</definedName>
    <definedName name="_T1807014">#REF!</definedName>
    <definedName name="_T1807100">#REF!</definedName>
    <definedName name="_T1808201">#REF!</definedName>
    <definedName name="_T406289A">#REF!</definedName>
    <definedName name="H0910186A">#REF!</definedName>
    <definedName name="jn">#REF!</definedName>
    <definedName name="P">#REF!</definedName>
    <definedName name="project">#REF!</definedName>
    <definedName name="S0406138A">#REF!</definedName>
    <definedName name="S0503913A">#REF!</definedName>
    <definedName name="S0504009A">#REF!</definedName>
    <definedName name="S0511803A">#REF!</definedName>
    <definedName name="S0520036A">#REF!</definedName>
    <definedName name="S0521003A">#REF!</definedName>
    <definedName name="S0522155A">#REF!</definedName>
    <definedName name="S0522178A">#REF!</definedName>
    <definedName name="S0601039A">#REF!</definedName>
    <definedName name="S0601044A">#REF!</definedName>
    <definedName name="S0601070A">#REF!</definedName>
    <definedName name="S0601097A">#REF!</definedName>
    <definedName name="S0601270A">#REF!</definedName>
    <definedName name="S0601318A">#REF!</definedName>
    <definedName name="S0601954A">#REF!</definedName>
    <definedName name="S0603147A">#REF!</definedName>
    <definedName name="S0603253A">#REF!</definedName>
    <definedName name="S0603444A">#REF!</definedName>
    <definedName name="S0603726A">#REF!</definedName>
    <definedName name="S0603827A">#REF!</definedName>
    <definedName name="S0603858A">#REF!</definedName>
    <definedName name="S0603871A">#REF!</definedName>
    <definedName name="S0612994A">#REF!</definedName>
    <definedName name="S0707009A">#REF!</definedName>
    <definedName name="S0822052A">#REF!</definedName>
    <definedName name="S0822053A">#REF!</definedName>
    <definedName name="S0974099A">#REF!</definedName>
    <definedName name="S0974105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8" i="1" l="1"/>
  <c r="K66" i="1"/>
  <c r="K64" i="1"/>
  <c r="K62" i="1"/>
  <c r="K60" i="1"/>
  <c r="K58" i="1"/>
  <c r="K56" i="1"/>
  <c r="K54" i="1"/>
  <c r="K51" i="1"/>
  <c r="K49" i="1"/>
  <c r="K47" i="1"/>
  <c r="K45" i="1"/>
  <c r="K37" i="1"/>
  <c r="K34" i="1"/>
  <c r="K32" i="1"/>
  <c r="K30" i="1"/>
  <c r="K28" i="1"/>
  <c r="I39" i="1" s="1"/>
  <c r="K26" i="1"/>
  <c r="K24" i="1"/>
  <c r="K21" i="1"/>
  <c r="K19" i="1"/>
  <c r="K17" i="1"/>
  <c r="K15" i="1"/>
  <c r="K13" i="1"/>
  <c r="K11" i="1"/>
  <c r="I71" i="1" l="1"/>
</calcChain>
</file>

<file path=xl/sharedStrings.xml><?xml version="1.0" encoding="utf-8"?>
<sst xmlns="http://schemas.openxmlformats.org/spreadsheetml/2006/main" count="140" uniqueCount="74">
  <si>
    <t>AMOUNT</t>
  </si>
  <si>
    <t>UNIT PRICE</t>
  </si>
  <si>
    <t>DESCRIPTION AND WRITTEN UNIT PRICE</t>
  </si>
  <si>
    <t>UNITS</t>
  </si>
  <si>
    <t>EST. QTY.</t>
  </si>
  <si>
    <t xml:space="preserve">ITEM </t>
  </si>
  <si>
    <t>____________________________________________________dollars and 
____________________________________________________cents per lump sum</t>
  </si>
  <si>
    <t>L.S.</t>
  </si>
  <si>
    <t>____________________________________________________dollars and 
____________________________________________________cents per cubic yard</t>
  </si>
  <si>
    <t>C.Y.</t>
  </si>
  <si>
    <t>BASE BID</t>
  </si>
  <si>
    <t>BIDDER'S NAME:</t>
  </si>
  <si>
    <t xml:space="preserve">BOROUGH OF NAUGATUCK, CONNECTICUT </t>
  </si>
  <si>
    <t>PROPOSAL FORM - BID SCHEDULE</t>
  </si>
  <si>
    <t>____________________________________________________dollars and 
____________________________________________________cents</t>
  </si>
  <si>
    <t>DOWNTOWN NAUGATUCK REMEDIATION PROJECT</t>
  </si>
  <si>
    <t>PARCEL B, PHASE 1</t>
  </si>
  <si>
    <t>CONTRACT NO. FY25-B095</t>
  </si>
  <si>
    <t>BASE BID TOTAL</t>
  </si>
  <si>
    <t>ADDITIONAL ITEMS</t>
  </si>
  <si>
    <t>ALT. 1</t>
  </si>
  <si>
    <t>ALT. 2</t>
  </si>
  <si>
    <t>ALT. 3</t>
  </si>
  <si>
    <t>ALT. 4</t>
  </si>
  <si>
    <t>ALT. 5</t>
  </si>
  <si>
    <t>ALT. 6</t>
  </si>
  <si>
    <t>ALT. 7</t>
  </si>
  <si>
    <t>ALT. 8</t>
  </si>
  <si>
    <t>ALT. 9</t>
  </si>
  <si>
    <t>ALT. 10</t>
  </si>
  <si>
    <t>ALT. 11</t>
  </si>
  <si>
    <t xml:space="preserve">MOBILIZATION AND DEMOBILIZATION </t>
  </si>
  <si>
    <t>SURVEY, EXCAVATION, AND STOCKPILING OF PCB-IMPACTED MATERIAL - AREAS 5 &amp; 6</t>
  </si>
  <si>
    <t>TON</t>
  </si>
  <si>
    <t>____________________________________________________dollars and 
____________________________________________________cents per ton</t>
  </si>
  <si>
    <t xml:space="preserve">REMOVE AND RECYCLE EXISTING ASPHALT PAVEMENT  </t>
  </si>
  <si>
    <t>TRANSPORTATION AND DISPOSAL OF PCB-IMPACTED MATERIALS – AREAS 5 &amp; 6</t>
  </si>
  <si>
    <t xml:space="preserve">SURVEY, EXCAVATION, AND STOCKPILING OF SOILS - NMW-4 REMEDIAL EXCAVATION AREA </t>
  </si>
  <si>
    <t>PROFILE, LOAD, TRANSPORT, AND DISPOSE OF SOILS– NMW-4 REMEDIAL EXCAVATION AREA</t>
  </si>
  <si>
    <t>EXCAVATE FILL MATERIAL FROM THE PROPOSED PENNROSE BUILDING FOOTPRINT IN COMPLIANCE WITH ASBESTOS ALTERNATIVE WORK PRACTICE (AWP) APPROVAL. SEGREGATE AND STOCKPILE FILL MATERIAL.</t>
  </si>
  <si>
    <t>CRUSH THE CONCRETE AND MASONRY MATERIAL. COMBINE/BLEND THE CRUSHED CONCRETE AND MASONRY WITH EXCAVATED SOIL TO CREATE STRUCTURAL FILL. INSTALL STRUCTURAL FILL IN THE PCB EXCAVATIONS AND FOOTPRINT OF THE PROPOSED PENNROSE BUILDING AND COMPACT TO 95%.</t>
  </si>
  <si>
    <t>EXCAVATE FILL MATERIAL FROM THE LANDSCAPING, PLANTING, AND FOOTING AREAS.  SEGREGATE AND STOCKPILE THE FILL MATERIAL.</t>
  </si>
  <si>
    <t xml:space="preserve">CRUSH THE CONCRETE AND MASONRY MATERIAL GENERATED FROM LANDSCAPING, PLANTING AND FOOTING AREAS. COMBINE/BLEND THE CRUSHED CONCRETE AND MASONRY WITH EXCAVATED SOILS TO CREATE COMMON FILL. INSTALL THE COMMON FILL IN THE PARKING AREAS AND PUMP HOUSE AND COMPACT TO 93-95%. </t>
  </si>
  <si>
    <t xml:space="preserve">CONDUCT AS-BUILT SURVEY OF SUBGRADE ELEVATION AT 20-FOOT CENTERS OVER PROPOSED LANDSCAPE AREAS. INSTALL FLUORESCENT MARKER LAYER (SNOW FENCE) OVER LANDSCAPE AREA SUBGRADE AND BACKFILL AND COMPACT 1-FOOT THICK LAYER OF CLEAN COMMON FILL </t>
  </si>
  <si>
    <t>TRANSPORT AND DISPOSE OF WOOD AND ORGANIC MATERIALS (MULCH) WHICH ARE UNSUITABLE FOR REUSE AS CT POLLUTED FILL (RCRA NON-HAZARDOUS)   WOOD AND ORGANICS</t>
  </si>
  <si>
    <t>TRANSPORT AND DISPOSE OF SCRAP METAL FOR OFF-SITE RECYCLING</t>
  </si>
  <si>
    <t>The Bidder acknowledges that estimated quantities are not guaranteed and are solely for the purpose of the Bid comparison.  Final payment for all Unit Price Bid Items will be based on actual quantities, as provided by the Contract Documents.</t>
  </si>
  <si>
    <t xml:space="preserve">Costs of all Mobilization, Demobilization, Insurance, Bonding, Administration, Manifest Paperwork, OSHA and Environmental Compliance Items Shall be included in the Lump Sum Price for Item 1.  </t>
  </si>
  <si>
    <t>Subject to the approval of the Borough of Naugatuck, the soils will be transported and disposed to the permitted facilities listed in the Soil and Waste Management Plan attached as an Exhibit to this Project Manual.</t>
  </si>
  <si>
    <t>For “As Directed” items, Contractor shall obtain written authorization from the Owner or Owner’s Project Representative prior to commencing with work.</t>
  </si>
  <si>
    <t>The award of the Contract will be made to the lowest responsible bidder.  By submission of the Bid, each bidder certifies that his bid has been arrived at independently, without consultation, communication, or agreement as to any matter related to this Bid and with any other Bidder or competitor.</t>
  </si>
  <si>
    <t>Signature</t>
  </si>
  <si>
    <t>Date</t>
  </si>
  <si>
    <t>Print Name</t>
  </si>
  <si>
    <t>Tel</t>
  </si>
  <si>
    <t>Corporation Name</t>
  </si>
  <si>
    <t>Fax</t>
  </si>
  <si>
    <t>Address</t>
  </si>
  <si>
    <t>E-mail</t>
  </si>
  <si>
    <t>EXCAVATE FILL MATERIAL FROM THE UTILITY AREAS. SEGREGATE AND STOCKPILE THE FILL MATERIAL (AS DIRECTED).</t>
  </si>
  <si>
    <t>CRUSH THE CONCRETE AND MASONRY MATERIAL GENERATED FROM EXCAVATING UTILITY AREAS. COMBINE/BLEND THE CRUSHED CONCRETE AND MASONRY MATERIAL WITH SOILS TO CREATE COMMON FILL. INSTALL THE COMMON FILL IN THE UTILITY EXCAVATIONS AND COMPACT TO 93-95% (AS DIRECTED).</t>
  </si>
  <si>
    <t>EXCAVATE PCB AREAS 2 AND 4. STOCKPILE PCB-IMPACTED MATERIAL FOR OFF-SITE DISPOSAL. BACKFILL WITH CLEAN COMMON FILL COMPACTED TO 93-95% (AS DIRECTED).</t>
  </si>
  <si>
    <t>PROFILE, LOAD, TRANSPORT, AND DISPOSE OF PCB-IMPACTED FILL MATERIAL FROM AREAS 2 AND 4 (PCBS &lt; 10 PPM) (AS DIRECTED).</t>
  </si>
  <si>
    <t>EXCAVATE TO APPROXIMATELY 4 FEET FOR RETAINING WALL FOOTING. SEGREGATE AND STOCKPILE THE FILL MATERIAL. CRUSH THE CONCRETE AND MASONRY MATERIAL. COMBINE/BLEND THE CRUSHED CONCRETE AND MASONRY WITH EXCAVATED SOIL TO CREATE COMMON FILL. INSTALL THE RECYCLED COMMON FILL IN THE RETAINING WALL EXCAVATIONS AND COMPACT TO 93-95% (AS DIRECTED).</t>
  </si>
  <si>
    <t>MAINTAIN SOIL STOCKPILES AFTER SIX MONTHS FROM END OF CONSTRUCTION (AS DIRECTED).</t>
  </si>
  <si>
    <t>CLEAN STRUCTURAL FILL DELIVERED, PLACED, AND COMPACTED TO 95% PER SPECIFICATION (AS DIRECTED).</t>
  </si>
  <si>
    <t>CLEAN COMMON FILL DELIVERED, PLACED, AND COMPACTED TO 93-95% PER SPECIFICATION (AS DIRECTED).</t>
  </si>
  <si>
    <t>PROFILE, LOAD, TRANSPORT, AND DISPOSE OF PCB REMEDIATION WASTE CONTAINING ≥ 50 PPM PCBS (AS DIRECTED).</t>
  </si>
  <si>
    <t>PROFILE, LOAD, TRANSPORT, AND DISPOSE OF RCRA HAZARDOUS SOIL/FILL DUE TO TCLP METALS (AS DIRECTED).</t>
  </si>
  <si>
    <t>PROFILE, LOAD, TRANSPORT, AND DISPOSE OF CONCRETE AND MASONRY WITH SUSPECT ACM (AS DIRECTED).</t>
  </si>
  <si>
    <t>MONTH</t>
  </si>
  <si>
    <t>____________________________________________________dollars and 
____________________________________________________cents per month</t>
  </si>
  <si>
    <t>TOTAL ALTERNATE ITEMS BID</t>
  </si>
  <si>
    <t>PROJECT TOTAL BASE + ALTERNATE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</si>
</sst>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x14ac:knownFonts="1">
    <font>
      <sz val="11"/>
      <color theme="1"/>
      <name val="Calibri"/>
      <family val="2"/>
      <scheme val="minor"/>
    </font>
    <font>
      <sz val="11"/>
      <color theme="1"/>
      <name val="Arial"/>
      <family val="2"/>
    </font>
    <font>
      <b/>
      <sz val="11"/>
      <color theme="1"/>
      <name val="Calibri"/>
      <family val="2"/>
      <scheme val="minor"/>
    </font>
    <font>
      <b/>
      <sz val="10"/>
      <color theme="1"/>
      <name val="Arial"/>
      <family val="2"/>
    </font>
    <font>
      <sz val="10"/>
      <color theme="1"/>
      <name val="Arial"/>
      <family val="2"/>
    </font>
    <font>
      <sz val="9"/>
      <color rgb="FF000000"/>
      <name val="Arial"/>
      <family val="2"/>
    </font>
    <font>
      <sz val="11"/>
      <color theme="1"/>
      <name val="Calibri"/>
      <family val="2"/>
      <scheme val="minor"/>
    </font>
    <font>
      <sz val="11"/>
      <name val="Calibri"/>
      <family val="2"/>
      <scheme val="minor"/>
    </font>
    <font>
      <i/>
      <sz val="11"/>
      <color theme="1"/>
      <name val="Arial"/>
      <family val="2"/>
    </font>
    <font>
      <b/>
      <sz val="11"/>
      <color theme="1"/>
      <name val="Arial"/>
      <family val="2"/>
    </font>
    <font>
      <b/>
      <sz val="11"/>
      <color theme="1"/>
      <name val="Times New Roman"/>
      <family val="1"/>
    </font>
  </fonts>
  <fills count="2">
    <fill>
      <patternFill patternType="none"/>
    </fill>
    <fill>
      <patternFill patternType="gray125"/>
    </fill>
  </fills>
  <borders count="22">
    <border>
      <left/>
      <right/>
      <top/>
      <bottom/>
      <diagonal/>
    </border>
    <border>
      <left/>
      <right style="medium">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top style="medium">
        <color indexed="64"/>
      </top>
      <bottom/>
      <diagonal/>
    </border>
  </borders>
  <cellStyleXfs count="2">
    <xf numFmtId="0" fontId="0" fillId="0" borderId="0"/>
    <xf numFmtId="44" fontId="6" fillId="0" borderId="0" applyFont="0" applyFill="0" applyBorder="0" applyAlignment="0" applyProtection="0"/>
  </cellStyleXfs>
  <cellXfs count="58">
    <xf numFmtId="0" fontId="0" fillId="0" borderId="0" xfId="0"/>
    <xf numFmtId="0" fontId="0" fillId="0" borderId="0" xfId="0" applyAlignment="1">
      <alignment horizontal="center"/>
    </xf>
    <xf numFmtId="0" fontId="0" fillId="0" borderId="0" xfId="0" applyAlignment="1">
      <alignment horizontal="right"/>
    </xf>
    <xf numFmtId="0" fontId="0" fillId="0" borderId="13" xfId="0" applyBorder="1" applyAlignment="1">
      <alignment horizontal="center"/>
    </xf>
    <xf numFmtId="0" fontId="0" fillId="0" borderId="13" xfId="0" applyBorder="1" applyAlignment="1">
      <alignment horizontal="right"/>
    </xf>
    <xf numFmtId="0" fontId="2" fillId="0" borderId="13" xfId="0" applyFont="1" applyBorder="1" applyAlignment="1">
      <alignment horizontal="center"/>
    </xf>
    <xf numFmtId="0" fontId="2" fillId="0" borderId="0" xfId="0" applyFont="1" applyAlignment="1">
      <alignment horizontal="center"/>
    </xf>
    <xf numFmtId="0" fontId="0" fillId="0" borderId="16" xfId="0" applyBorder="1"/>
    <xf numFmtId="0" fontId="0" fillId="0" borderId="16" xfId="0" applyBorder="1" applyAlignment="1">
      <alignment horizontal="center"/>
    </xf>
    <xf numFmtId="0" fontId="0" fillId="0" borderId="0" xfId="0" applyAlignment="1">
      <alignment horizontal="left" vertical="center"/>
    </xf>
    <xf numFmtId="0" fontId="0" fillId="0" borderId="0" xfId="0" quotePrefix="1" applyAlignment="1">
      <alignment horizontal="left" vertical="center" wrapText="1"/>
    </xf>
    <xf numFmtId="0" fontId="0" fillId="0" borderId="13" xfId="0" applyBorder="1" applyAlignment="1">
      <alignment horizontal="center" wrapText="1"/>
    </xf>
    <xf numFmtId="0" fontId="0" fillId="0" borderId="0" xfId="0" applyAlignment="1">
      <alignment wrapText="1"/>
    </xf>
    <xf numFmtId="3" fontId="0" fillId="0" borderId="13" xfId="0" applyNumberFormat="1" applyBorder="1" applyAlignment="1">
      <alignment horizontal="center" wrapText="1"/>
    </xf>
    <xf numFmtId="0" fontId="5" fillId="0" borderId="0" xfId="0" applyFont="1" applyAlignment="1">
      <alignment wrapText="1"/>
    </xf>
    <xf numFmtId="0" fontId="1" fillId="0" borderId="20" xfId="0" applyFont="1" applyBorder="1" applyAlignment="1">
      <alignment vertical="center"/>
    </xf>
    <xf numFmtId="0" fontId="2" fillId="0" borderId="13" xfId="0" applyFont="1" applyBorder="1" applyAlignment="1">
      <alignment horizontal="center" wrapText="1"/>
    </xf>
    <xf numFmtId="0" fontId="1" fillId="0" borderId="0" xfId="0" applyFont="1" applyAlignment="1">
      <alignment vertical="center" wrapText="1"/>
    </xf>
    <xf numFmtId="0" fontId="0" fillId="0" borderId="20" xfId="0" applyBorder="1"/>
    <xf numFmtId="0" fontId="1" fillId="0" borderId="20" xfId="0" applyFont="1" applyBorder="1" applyAlignment="1">
      <alignment horizontal="center" vertical="center"/>
    </xf>
    <xf numFmtId="0" fontId="2" fillId="0" borderId="13" xfId="0" applyFont="1" applyBorder="1" applyAlignment="1">
      <alignment horizontal="center"/>
    </xf>
    <xf numFmtId="0" fontId="3" fillId="0" borderId="7" xfId="0" applyFont="1" applyBorder="1" applyAlignment="1">
      <alignment horizontal="left"/>
    </xf>
    <xf numFmtId="0" fontId="3" fillId="0" borderId="6" xfId="0" applyFont="1" applyBorder="1" applyAlignment="1">
      <alignment horizontal="left"/>
    </xf>
    <xf numFmtId="0" fontId="3" fillId="0" borderId="5" xfId="0" applyFont="1" applyBorder="1" applyAlignment="1">
      <alignment horizontal="left"/>
    </xf>
    <xf numFmtId="0" fontId="0" fillId="0" borderId="17" xfId="0" quotePrefix="1" applyBorder="1" applyAlignment="1">
      <alignment horizontal="left" vertical="center" wrapText="1"/>
    </xf>
    <xf numFmtId="0" fontId="0" fillId="0" borderId="18" xfId="0" quotePrefix="1" applyBorder="1" applyAlignment="1">
      <alignment horizontal="left" vertical="center" wrapText="1"/>
    </xf>
    <xf numFmtId="0" fontId="0" fillId="0" borderId="19" xfId="0" quotePrefix="1" applyBorder="1" applyAlignment="1">
      <alignment horizontal="left" vertical="center" wrapText="1"/>
    </xf>
    <xf numFmtId="44" fontId="0" fillId="0" borderId="4" xfId="1" applyFont="1" applyBorder="1" applyAlignment="1">
      <alignment horizontal="center" vertical="center"/>
    </xf>
    <xf numFmtId="44" fontId="0" fillId="0" borderId="21" xfId="1" applyFont="1" applyBorder="1" applyAlignment="1">
      <alignment horizontal="center" vertical="center"/>
    </xf>
    <xf numFmtId="44" fontId="0" fillId="0" borderId="3" xfId="1" applyFont="1" applyBorder="1" applyAlignment="1">
      <alignment horizontal="center" vertical="center"/>
    </xf>
    <xf numFmtId="44" fontId="0" fillId="0" borderId="2" xfId="1" applyFont="1" applyBorder="1" applyAlignment="1">
      <alignment horizontal="center" vertical="center"/>
    </xf>
    <xf numFmtId="44" fontId="0" fillId="0" borderId="20" xfId="1" applyFont="1" applyBorder="1" applyAlignment="1">
      <alignment horizontal="center" vertical="center"/>
    </xf>
    <xf numFmtId="44" fontId="0" fillId="0" borderId="1" xfId="1" applyFont="1" applyBorder="1" applyAlignment="1">
      <alignment horizontal="center" vertical="center"/>
    </xf>
    <xf numFmtId="0" fontId="8" fillId="0" borderId="0" xfId="0" applyFont="1" applyAlignment="1">
      <alignment horizontal="left" vertical="center" wrapText="1"/>
    </xf>
    <xf numFmtId="0" fontId="1" fillId="0" borderId="0" xfId="0" applyFont="1" applyAlignment="1">
      <alignment horizontal="left" vertical="center" wrapText="1"/>
    </xf>
    <xf numFmtId="44" fontId="0" fillId="0" borderId="15" xfId="1" applyFont="1" applyBorder="1" applyAlignment="1">
      <alignment horizontal="left" vertical="center"/>
    </xf>
    <xf numFmtId="44" fontId="0" fillId="0" borderId="14" xfId="1" applyFont="1" applyBorder="1" applyAlignment="1">
      <alignment horizontal="left" vertical="center"/>
    </xf>
    <xf numFmtId="44" fontId="0" fillId="0" borderId="9" xfId="1" applyFont="1" applyBorder="1" applyAlignment="1">
      <alignment horizontal="left" vertical="center"/>
    </xf>
    <xf numFmtId="44" fontId="0" fillId="0" borderId="8" xfId="1" applyFont="1" applyBorder="1" applyAlignment="1">
      <alignment horizontal="left" vertical="center"/>
    </xf>
    <xf numFmtId="0" fontId="2" fillId="0" borderId="0" xfId="0" applyFont="1" applyAlignment="1">
      <alignment horizontal="center"/>
    </xf>
    <xf numFmtId="0" fontId="2" fillId="0" borderId="16" xfId="0" applyFont="1" applyBorder="1" applyAlignment="1">
      <alignment horizontal="center"/>
    </xf>
    <xf numFmtId="0" fontId="0" fillId="0" borderId="0" xfId="0" applyAlignment="1">
      <alignment horizontal="center"/>
    </xf>
    <xf numFmtId="44" fontId="0" fillId="0" borderId="13" xfId="1" applyFont="1" applyBorder="1" applyAlignment="1">
      <alignment horizontal="left" vertical="center"/>
    </xf>
    <xf numFmtId="0" fontId="4" fillId="0" borderId="12" xfId="0" applyFont="1" applyBorder="1" applyAlignment="1">
      <alignment horizontal="left" wrapText="1"/>
    </xf>
    <xf numFmtId="0" fontId="4" fillId="0" borderId="11" xfId="0" applyFont="1" applyBorder="1" applyAlignment="1">
      <alignment horizontal="left" wrapText="1"/>
    </xf>
    <xf numFmtId="0" fontId="4" fillId="0" borderId="10" xfId="0" applyFont="1" applyBorder="1" applyAlignment="1">
      <alignment horizontal="left" wrapText="1"/>
    </xf>
    <xf numFmtId="0" fontId="4" fillId="0" borderId="12" xfId="0" applyFont="1" applyBorder="1" applyAlignment="1">
      <alignment horizontal="left" vertical="top" wrapText="1"/>
    </xf>
    <xf numFmtId="0" fontId="4" fillId="0" borderId="11" xfId="0" applyFont="1" applyBorder="1" applyAlignment="1">
      <alignment horizontal="left" vertical="top" wrapText="1"/>
    </xf>
    <xf numFmtId="0" fontId="4" fillId="0" borderId="10" xfId="0" applyFont="1" applyBorder="1" applyAlignment="1">
      <alignment horizontal="left" vertical="top" wrapText="1"/>
    </xf>
    <xf numFmtId="0" fontId="0" fillId="0" borderId="13" xfId="0" quotePrefix="1" applyBorder="1" applyAlignment="1">
      <alignment horizontal="left" vertical="center" wrapText="1"/>
    </xf>
    <xf numFmtId="0" fontId="0" fillId="0" borderId="13" xfId="0" applyBorder="1" applyAlignment="1">
      <alignment horizontal="left" vertical="center" wrapText="1"/>
    </xf>
    <xf numFmtId="0" fontId="4" fillId="0" borderId="13" xfId="0" applyFont="1" applyBorder="1" applyAlignment="1">
      <alignment horizontal="left" wrapText="1"/>
    </xf>
    <xf numFmtId="0" fontId="7" fillId="0" borderId="13" xfId="0" quotePrefix="1" applyFont="1" applyBorder="1" applyAlignment="1">
      <alignment horizontal="left" vertical="center" wrapText="1"/>
    </xf>
    <xf numFmtId="0" fontId="7" fillId="0" borderId="13" xfId="0" applyFont="1" applyBorder="1" applyAlignment="1">
      <alignment horizontal="left" vertical="center" wrapText="1"/>
    </xf>
    <xf numFmtId="0" fontId="2" fillId="0" borderId="13" xfId="0" quotePrefix="1" applyFont="1" applyBorder="1" applyAlignment="1">
      <alignment horizontal="center" wrapText="1"/>
    </xf>
    <xf numFmtId="0" fontId="9" fillId="0" borderId="0" xfId="0" applyFont="1" applyAlignment="1">
      <alignment vertical="center" wrapText="1"/>
    </xf>
    <xf numFmtId="0" fontId="9" fillId="0" borderId="0" xfId="0" applyFont="1" applyAlignment="1">
      <alignment vertical="center"/>
    </xf>
    <xf numFmtId="0" fontId="10" fillId="0" borderId="0" xfId="0" applyFont="1" applyAlignment="1">
      <alignment horizontal="left"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A7976-C003-459C-822F-F1FF174F70AA}">
  <sheetPr>
    <pageSetUpPr fitToPage="1"/>
  </sheetPr>
  <dimension ref="A1:M88"/>
  <sheetViews>
    <sheetView tabSelected="1" view="pageBreakPreview" topLeftCell="A24" zoomScale="85" zoomScaleNormal="85" zoomScaleSheetLayoutView="85" zoomScalePageLayoutView="85" workbookViewId="0">
      <selection activeCell="U72" sqref="U72"/>
    </sheetView>
  </sheetViews>
  <sheetFormatPr defaultRowHeight="14.4" x14ac:dyDescent="0.3"/>
  <cols>
    <col min="1" max="1" width="13.88671875" style="6" customWidth="1"/>
    <col min="2" max="2" width="15.33203125" style="2" customWidth="1"/>
    <col min="3" max="3" width="11.21875" style="1" customWidth="1"/>
    <col min="4" max="7" width="15.88671875" customWidth="1"/>
    <col min="8" max="8" width="16.88671875" customWidth="1"/>
  </cols>
  <sheetData>
    <row r="1" spans="1:12" x14ac:dyDescent="0.3">
      <c r="A1" s="39" t="s">
        <v>13</v>
      </c>
      <c r="B1" s="39"/>
      <c r="C1" s="39"/>
      <c r="D1" s="39"/>
      <c r="E1" s="39"/>
      <c r="F1" s="39"/>
      <c r="G1" s="39"/>
      <c r="H1" s="39"/>
      <c r="I1" s="39"/>
      <c r="J1" s="39"/>
      <c r="K1" s="39"/>
      <c r="L1" s="39"/>
    </row>
    <row r="2" spans="1:12" x14ac:dyDescent="0.3">
      <c r="A2" s="39" t="s">
        <v>15</v>
      </c>
      <c r="B2" s="39"/>
      <c r="C2" s="39"/>
      <c r="D2" s="39"/>
      <c r="E2" s="39"/>
      <c r="F2" s="39"/>
      <c r="G2" s="39"/>
      <c r="H2" s="39"/>
      <c r="I2" s="39"/>
      <c r="J2" s="39"/>
      <c r="K2" s="39"/>
      <c r="L2" s="39"/>
    </row>
    <row r="3" spans="1:12" x14ac:dyDescent="0.3">
      <c r="A3" s="39" t="s">
        <v>16</v>
      </c>
      <c r="B3" s="39"/>
      <c r="C3" s="39"/>
      <c r="D3" s="39"/>
      <c r="E3" s="39"/>
      <c r="F3" s="39"/>
      <c r="G3" s="39"/>
      <c r="H3" s="39"/>
      <c r="I3" s="39"/>
      <c r="J3" s="39"/>
      <c r="K3" s="39"/>
      <c r="L3" s="39"/>
    </row>
    <row r="4" spans="1:12" x14ac:dyDescent="0.3">
      <c r="A4" s="39" t="s">
        <v>17</v>
      </c>
      <c r="B4" s="41"/>
      <c r="C4" s="41"/>
      <c r="D4" s="41"/>
      <c r="E4" s="41"/>
      <c r="F4" s="41"/>
      <c r="G4" s="41"/>
      <c r="H4" s="41"/>
      <c r="I4" s="41"/>
      <c r="J4" s="41"/>
      <c r="K4" s="41"/>
      <c r="L4" s="41"/>
    </row>
    <row r="5" spans="1:12" x14ac:dyDescent="0.3">
      <c r="A5" s="39" t="s">
        <v>12</v>
      </c>
      <c r="B5" s="39"/>
      <c r="C5" s="39"/>
      <c r="D5" s="39"/>
      <c r="E5" s="39"/>
      <c r="F5" s="39"/>
      <c r="G5" s="39"/>
      <c r="H5" s="39"/>
      <c r="I5" s="39"/>
      <c r="J5" s="39"/>
      <c r="K5" s="39"/>
      <c r="L5" s="39"/>
    </row>
    <row r="7" spans="1:12" x14ac:dyDescent="0.3">
      <c r="B7" s="2" t="s">
        <v>11</v>
      </c>
      <c r="C7" s="8"/>
      <c r="D7" s="7"/>
      <c r="E7" s="7"/>
      <c r="F7" s="7"/>
      <c r="G7" s="7"/>
      <c r="H7" s="7"/>
      <c r="I7" s="7"/>
      <c r="J7" s="7"/>
    </row>
    <row r="9" spans="1:12" x14ac:dyDescent="0.3">
      <c r="A9" s="40" t="s">
        <v>10</v>
      </c>
      <c r="B9" s="40"/>
      <c r="C9" s="40"/>
      <c r="D9" s="40"/>
      <c r="E9" s="40"/>
      <c r="F9" s="40"/>
      <c r="G9" s="40"/>
      <c r="H9" s="40"/>
      <c r="I9" s="40"/>
      <c r="J9" s="40"/>
      <c r="K9" s="40"/>
      <c r="L9" s="40"/>
    </row>
    <row r="10" spans="1:12" s="6" customFormat="1" x14ac:dyDescent="0.3">
      <c r="A10" s="5" t="s">
        <v>5</v>
      </c>
      <c r="B10" s="5" t="s">
        <v>4</v>
      </c>
      <c r="C10" s="5" t="s">
        <v>3</v>
      </c>
      <c r="D10" s="20" t="s">
        <v>2</v>
      </c>
      <c r="E10" s="20"/>
      <c r="F10" s="20"/>
      <c r="G10" s="20"/>
      <c r="H10" s="20"/>
      <c r="I10" s="20" t="s">
        <v>1</v>
      </c>
      <c r="J10" s="20"/>
      <c r="K10" s="20" t="s">
        <v>0</v>
      </c>
      <c r="L10" s="20"/>
    </row>
    <row r="11" spans="1:12" s="12" customFormat="1" ht="15" customHeight="1" x14ac:dyDescent="0.3">
      <c r="A11" s="54">
        <v>1</v>
      </c>
      <c r="B11" s="11">
        <v>1</v>
      </c>
      <c r="C11" s="11" t="s">
        <v>7</v>
      </c>
      <c r="D11" s="43" t="s">
        <v>31</v>
      </c>
      <c r="E11" s="44"/>
      <c r="F11" s="44"/>
      <c r="G11" s="44"/>
      <c r="H11" s="45"/>
      <c r="I11" s="35">
        <v>0</v>
      </c>
      <c r="J11" s="36"/>
      <c r="K11" s="35">
        <f>IF(I11&gt;0,B11*I11,0)</f>
        <v>0</v>
      </c>
      <c r="L11" s="36"/>
    </row>
    <row r="12" spans="1:12" ht="51" customHeight="1" x14ac:dyDescent="0.3">
      <c r="A12" s="5"/>
      <c r="B12" s="4"/>
      <c r="C12" s="3"/>
      <c r="D12" s="49" t="s">
        <v>6</v>
      </c>
      <c r="E12" s="50"/>
      <c r="F12" s="50"/>
      <c r="G12" s="50"/>
      <c r="H12" s="50"/>
      <c r="I12" s="37"/>
      <c r="J12" s="38"/>
      <c r="K12" s="37"/>
      <c r="L12" s="38"/>
    </row>
    <row r="13" spans="1:12" s="12" customFormat="1" ht="15" customHeight="1" x14ac:dyDescent="0.3">
      <c r="A13" s="54">
        <v>2</v>
      </c>
      <c r="B13" s="13">
        <v>1855</v>
      </c>
      <c r="C13" s="11" t="s">
        <v>33</v>
      </c>
      <c r="D13" s="43" t="s">
        <v>35</v>
      </c>
      <c r="E13" s="44"/>
      <c r="F13" s="44"/>
      <c r="G13" s="44"/>
      <c r="H13" s="45"/>
      <c r="I13" s="35">
        <v>0</v>
      </c>
      <c r="J13" s="36"/>
      <c r="K13" s="35">
        <f t="shared" ref="K13" si="0">IF(I13&gt;0,B13*I13,0)</f>
        <v>0</v>
      </c>
      <c r="L13" s="36"/>
    </row>
    <row r="14" spans="1:12" ht="51" customHeight="1" x14ac:dyDescent="0.3">
      <c r="A14" s="5"/>
      <c r="B14" s="4"/>
      <c r="C14" s="3"/>
      <c r="D14" s="52" t="s">
        <v>34</v>
      </c>
      <c r="E14" s="53"/>
      <c r="F14" s="53"/>
      <c r="G14" s="53"/>
      <c r="H14" s="53"/>
      <c r="I14" s="37"/>
      <c r="J14" s="38"/>
      <c r="K14" s="37"/>
      <c r="L14" s="38"/>
    </row>
    <row r="15" spans="1:12" s="12" customFormat="1" ht="15" customHeight="1" x14ac:dyDescent="0.3">
      <c r="A15" s="54">
        <v>3</v>
      </c>
      <c r="B15" s="11">
        <v>150</v>
      </c>
      <c r="C15" s="11" t="s">
        <v>9</v>
      </c>
      <c r="D15" s="43" t="s">
        <v>32</v>
      </c>
      <c r="E15" s="44"/>
      <c r="F15" s="44"/>
      <c r="G15" s="44"/>
      <c r="H15" s="45"/>
      <c r="I15" s="35">
        <v>0</v>
      </c>
      <c r="J15" s="36"/>
      <c r="K15" s="35">
        <f t="shared" ref="K15" si="1">IF(I15&gt;0,B15*I15,0)</f>
        <v>0</v>
      </c>
      <c r="L15" s="36"/>
    </row>
    <row r="16" spans="1:12" ht="51" customHeight="1" x14ac:dyDescent="0.3">
      <c r="A16" s="5"/>
      <c r="B16" s="4"/>
      <c r="C16" s="3"/>
      <c r="D16" s="49" t="s">
        <v>8</v>
      </c>
      <c r="E16" s="50"/>
      <c r="F16" s="50"/>
      <c r="G16" s="50"/>
      <c r="H16" s="50"/>
      <c r="I16" s="37"/>
      <c r="J16" s="38"/>
      <c r="K16" s="37"/>
      <c r="L16" s="38"/>
    </row>
    <row r="17" spans="1:13" s="12" customFormat="1" ht="15" customHeight="1" x14ac:dyDescent="0.3">
      <c r="A17" s="54">
        <v>4</v>
      </c>
      <c r="B17" s="11">
        <v>225</v>
      </c>
      <c r="C17" s="11" t="s">
        <v>33</v>
      </c>
      <c r="D17" s="43" t="s">
        <v>36</v>
      </c>
      <c r="E17" s="44"/>
      <c r="F17" s="44"/>
      <c r="G17" s="44"/>
      <c r="H17" s="45"/>
      <c r="I17" s="35">
        <v>0</v>
      </c>
      <c r="J17" s="36"/>
      <c r="K17" s="35">
        <f t="shared" ref="K17" si="2">IF(I17&gt;0,B17*I17,0)</f>
        <v>0</v>
      </c>
      <c r="L17" s="36"/>
    </row>
    <row r="18" spans="1:13" ht="51" customHeight="1" x14ac:dyDescent="0.3">
      <c r="A18" s="5"/>
      <c r="B18" s="4"/>
      <c r="C18" s="3"/>
      <c r="D18" s="49" t="s">
        <v>34</v>
      </c>
      <c r="E18" s="50"/>
      <c r="F18" s="50"/>
      <c r="G18" s="50"/>
      <c r="H18" s="50"/>
      <c r="I18" s="37"/>
      <c r="J18" s="38"/>
      <c r="K18" s="37"/>
      <c r="L18" s="38"/>
    </row>
    <row r="19" spans="1:13" s="12" customFormat="1" ht="15" customHeight="1" x14ac:dyDescent="0.3">
      <c r="A19" s="54">
        <v>5</v>
      </c>
      <c r="B19" s="11">
        <v>25</v>
      </c>
      <c r="C19" s="11" t="s">
        <v>9</v>
      </c>
      <c r="D19" s="43" t="s">
        <v>37</v>
      </c>
      <c r="E19" s="44"/>
      <c r="F19" s="44"/>
      <c r="G19" s="44"/>
      <c r="H19" s="45"/>
      <c r="I19" s="35">
        <v>0</v>
      </c>
      <c r="J19" s="36"/>
      <c r="K19" s="35">
        <f t="shared" ref="K19" si="3">IF(I19&gt;0,B19*I19,0)</f>
        <v>0</v>
      </c>
      <c r="L19" s="36"/>
      <c r="M19" s="14"/>
    </row>
    <row r="20" spans="1:13" ht="51" customHeight="1" x14ac:dyDescent="0.3">
      <c r="A20" s="5"/>
      <c r="B20" s="4"/>
      <c r="C20" s="3"/>
      <c r="D20" s="49" t="s">
        <v>8</v>
      </c>
      <c r="E20" s="50"/>
      <c r="F20" s="50"/>
      <c r="G20" s="50"/>
      <c r="H20" s="50"/>
      <c r="I20" s="37"/>
      <c r="J20" s="38"/>
      <c r="K20" s="37"/>
      <c r="L20" s="38"/>
    </row>
    <row r="21" spans="1:13" s="12" customFormat="1" ht="15" customHeight="1" x14ac:dyDescent="0.3">
      <c r="A21" s="16">
        <v>6</v>
      </c>
      <c r="B21" s="11">
        <v>40</v>
      </c>
      <c r="C21" s="11" t="s">
        <v>33</v>
      </c>
      <c r="D21" s="46" t="s">
        <v>38</v>
      </c>
      <c r="E21" s="47"/>
      <c r="F21" s="47"/>
      <c r="G21" s="47"/>
      <c r="H21" s="48"/>
      <c r="I21" s="35">
        <v>0</v>
      </c>
      <c r="J21" s="36"/>
      <c r="K21" s="35">
        <f t="shared" ref="K21" si="4">IF(I21&gt;0,B21*I21,0)</f>
        <v>0</v>
      </c>
      <c r="L21" s="36"/>
    </row>
    <row r="22" spans="1:13" ht="51" customHeight="1" x14ac:dyDescent="0.3">
      <c r="A22" s="5"/>
      <c r="B22" s="4"/>
      <c r="C22" s="3"/>
      <c r="D22" s="49" t="s">
        <v>34</v>
      </c>
      <c r="E22" s="50"/>
      <c r="F22" s="50"/>
      <c r="G22" s="50"/>
      <c r="H22" s="50"/>
      <c r="I22" s="37"/>
      <c r="J22" s="38"/>
      <c r="K22" s="37"/>
      <c r="L22" s="38"/>
    </row>
    <row r="23" spans="1:13" s="6" customFormat="1" x14ac:dyDescent="0.3">
      <c r="A23" s="5" t="s">
        <v>5</v>
      </c>
      <c r="B23" s="5" t="s">
        <v>4</v>
      </c>
      <c r="C23" s="5" t="s">
        <v>3</v>
      </c>
      <c r="D23" s="20" t="s">
        <v>2</v>
      </c>
      <c r="E23" s="20"/>
      <c r="F23" s="20"/>
      <c r="G23" s="20"/>
      <c r="H23" s="20"/>
      <c r="I23" s="20" t="s">
        <v>1</v>
      </c>
      <c r="J23" s="20"/>
      <c r="K23" s="20" t="s">
        <v>0</v>
      </c>
      <c r="L23" s="20"/>
    </row>
    <row r="24" spans="1:13" s="12" customFormat="1" ht="45" customHeight="1" x14ac:dyDescent="0.3">
      <c r="A24" s="16">
        <v>7</v>
      </c>
      <c r="B24" s="13">
        <v>7000</v>
      </c>
      <c r="C24" s="11" t="s">
        <v>9</v>
      </c>
      <c r="D24" s="43" t="s">
        <v>39</v>
      </c>
      <c r="E24" s="44"/>
      <c r="F24" s="44"/>
      <c r="G24" s="44"/>
      <c r="H24" s="45"/>
      <c r="I24" s="35">
        <v>0</v>
      </c>
      <c r="J24" s="36"/>
      <c r="K24" s="35">
        <f t="shared" ref="K24" si="5">IF(I24&gt;0,B24*I24,0)</f>
        <v>0</v>
      </c>
      <c r="L24" s="36"/>
    </row>
    <row r="25" spans="1:13" ht="51" customHeight="1" x14ac:dyDescent="0.3">
      <c r="A25" s="5"/>
      <c r="B25" s="4"/>
      <c r="C25" s="3"/>
      <c r="D25" s="49" t="s">
        <v>8</v>
      </c>
      <c r="E25" s="50"/>
      <c r="F25" s="50"/>
      <c r="G25" s="50"/>
      <c r="H25" s="50"/>
      <c r="I25" s="37"/>
      <c r="J25" s="38"/>
      <c r="K25" s="37"/>
      <c r="L25" s="38"/>
    </row>
    <row r="26" spans="1:13" s="12" customFormat="1" ht="55.05" customHeight="1" x14ac:dyDescent="0.3">
      <c r="A26" s="16">
        <v>8</v>
      </c>
      <c r="B26" s="13">
        <v>6600</v>
      </c>
      <c r="C26" s="11" t="s">
        <v>9</v>
      </c>
      <c r="D26" s="43" t="s">
        <v>40</v>
      </c>
      <c r="E26" s="44"/>
      <c r="F26" s="44"/>
      <c r="G26" s="44"/>
      <c r="H26" s="45"/>
      <c r="I26" s="35">
        <v>0</v>
      </c>
      <c r="J26" s="36"/>
      <c r="K26" s="35">
        <f t="shared" ref="K26" si="6">IF(I26&gt;0,B26*I26,0)</f>
        <v>0</v>
      </c>
      <c r="L26" s="36"/>
    </row>
    <row r="27" spans="1:13" ht="51" customHeight="1" x14ac:dyDescent="0.3">
      <c r="A27" s="5"/>
      <c r="B27" s="4"/>
      <c r="C27" s="3"/>
      <c r="D27" s="49" t="s">
        <v>8</v>
      </c>
      <c r="E27" s="50"/>
      <c r="F27" s="50"/>
      <c r="G27" s="50"/>
      <c r="H27" s="50"/>
      <c r="I27" s="37"/>
      <c r="J27" s="38"/>
      <c r="K27" s="37"/>
      <c r="L27" s="38"/>
    </row>
    <row r="28" spans="1:13" s="12" customFormat="1" ht="30" customHeight="1" x14ac:dyDescent="0.3">
      <c r="A28" s="16">
        <v>9</v>
      </c>
      <c r="B28" s="13">
        <v>2500</v>
      </c>
      <c r="C28" s="11" t="s">
        <v>9</v>
      </c>
      <c r="D28" s="43" t="s">
        <v>41</v>
      </c>
      <c r="E28" s="44"/>
      <c r="F28" s="44"/>
      <c r="G28" s="44"/>
      <c r="H28" s="45"/>
      <c r="I28" s="35">
        <v>0</v>
      </c>
      <c r="J28" s="36"/>
      <c r="K28" s="35">
        <f t="shared" ref="K28" si="7">IF(I28&gt;0,B28*I28,0)</f>
        <v>0</v>
      </c>
      <c r="L28" s="36"/>
    </row>
    <row r="29" spans="1:13" ht="51" customHeight="1" x14ac:dyDescent="0.3">
      <c r="A29" s="5"/>
      <c r="B29" s="4"/>
      <c r="C29" s="3"/>
      <c r="D29" s="49" t="s">
        <v>8</v>
      </c>
      <c r="E29" s="50"/>
      <c r="F29" s="50"/>
      <c r="G29" s="50"/>
      <c r="H29" s="50"/>
      <c r="I29" s="37"/>
      <c r="J29" s="38"/>
      <c r="K29" s="37"/>
      <c r="L29" s="38"/>
    </row>
    <row r="30" spans="1:13" s="12" customFormat="1" ht="55.05" customHeight="1" x14ac:dyDescent="0.3">
      <c r="A30" s="16">
        <v>10</v>
      </c>
      <c r="B30" s="13">
        <v>2500</v>
      </c>
      <c r="C30" s="11" t="s">
        <v>9</v>
      </c>
      <c r="D30" s="43" t="s">
        <v>42</v>
      </c>
      <c r="E30" s="44"/>
      <c r="F30" s="44"/>
      <c r="G30" s="44"/>
      <c r="H30" s="45"/>
      <c r="I30" s="35">
        <v>0</v>
      </c>
      <c r="J30" s="36"/>
      <c r="K30" s="35">
        <f t="shared" ref="K30" si="8">IF(I30&gt;0,B30*I30,0)</f>
        <v>0</v>
      </c>
      <c r="L30" s="36"/>
    </row>
    <row r="31" spans="1:13" ht="51" customHeight="1" x14ac:dyDescent="0.3">
      <c r="A31" s="5"/>
      <c r="B31" s="4"/>
      <c r="C31" s="3"/>
      <c r="D31" s="49" t="s">
        <v>8</v>
      </c>
      <c r="E31" s="50"/>
      <c r="F31" s="50"/>
      <c r="G31" s="50"/>
      <c r="H31" s="50"/>
      <c r="I31" s="37"/>
      <c r="J31" s="38"/>
      <c r="K31" s="37"/>
      <c r="L31" s="38"/>
    </row>
    <row r="32" spans="1:13" s="12" customFormat="1" ht="55.05" customHeight="1" x14ac:dyDescent="0.3">
      <c r="A32" s="16">
        <v>11</v>
      </c>
      <c r="B32" s="13">
        <v>1650</v>
      </c>
      <c r="C32" s="11" t="s">
        <v>33</v>
      </c>
      <c r="D32" s="43" t="s">
        <v>43</v>
      </c>
      <c r="E32" s="44"/>
      <c r="F32" s="44"/>
      <c r="G32" s="44"/>
      <c r="H32" s="45"/>
      <c r="I32" s="35">
        <v>0</v>
      </c>
      <c r="J32" s="36"/>
      <c r="K32" s="35">
        <f t="shared" ref="K32" si="9">IF(I32&gt;0,B32*I32,0)</f>
        <v>0</v>
      </c>
      <c r="L32" s="36"/>
    </row>
    <row r="33" spans="1:12" ht="51" customHeight="1" x14ac:dyDescent="0.3">
      <c r="A33" s="5"/>
      <c r="B33" s="4"/>
      <c r="C33" s="3"/>
      <c r="D33" s="49" t="s">
        <v>34</v>
      </c>
      <c r="E33" s="50"/>
      <c r="F33" s="50"/>
      <c r="G33" s="50"/>
      <c r="H33" s="50"/>
      <c r="I33" s="37"/>
      <c r="J33" s="38"/>
      <c r="K33" s="37"/>
      <c r="L33" s="38"/>
    </row>
    <row r="34" spans="1:12" s="12" customFormat="1" ht="45" customHeight="1" x14ac:dyDescent="0.3">
      <c r="A34" s="16">
        <v>12</v>
      </c>
      <c r="B34" s="11">
        <v>500</v>
      </c>
      <c r="C34" s="11" t="s">
        <v>33</v>
      </c>
      <c r="D34" s="51" t="s">
        <v>44</v>
      </c>
      <c r="E34" s="51"/>
      <c r="F34" s="51"/>
      <c r="G34" s="51"/>
      <c r="H34" s="51"/>
      <c r="I34" s="42">
        <v>0</v>
      </c>
      <c r="J34" s="42"/>
      <c r="K34" s="42">
        <f t="shared" ref="K34" si="10">IF(I34&gt;0,B34*I34,0)</f>
        <v>0</v>
      </c>
      <c r="L34" s="42"/>
    </row>
    <row r="35" spans="1:12" ht="51" customHeight="1" x14ac:dyDescent="0.3">
      <c r="A35" s="5"/>
      <c r="B35" s="4"/>
      <c r="C35" s="3"/>
      <c r="D35" s="49" t="s">
        <v>34</v>
      </c>
      <c r="E35" s="50"/>
      <c r="F35" s="50"/>
      <c r="G35" s="50"/>
      <c r="H35" s="50"/>
      <c r="I35" s="42"/>
      <c r="J35" s="42"/>
      <c r="K35" s="42"/>
      <c r="L35" s="42"/>
    </row>
    <row r="36" spans="1:12" s="6" customFormat="1" x14ac:dyDescent="0.3">
      <c r="A36" s="5" t="s">
        <v>5</v>
      </c>
      <c r="B36" s="5" t="s">
        <v>4</v>
      </c>
      <c r="C36" s="5" t="s">
        <v>3</v>
      </c>
      <c r="D36" s="20" t="s">
        <v>2</v>
      </c>
      <c r="E36" s="20"/>
      <c r="F36" s="20"/>
      <c r="G36" s="20"/>
      <c r="H36" s="20"/>
      <c r="I36" s="20" t="s">
        <v>1</v>
      </c>
      <c r="J36" s="20"/>
      <c r="K36" s="20" t="s">
        <v>0</v>
      </c>
      <c r="L36" s="20"/>
    </row>
    <row r="37" spans="1:12" s="12" customFormat="1" ht="15" customHeight="1" x14ac:dyDescent="0.3">
      <c r="A37" s="16">
        <v>13</v>
      </c>
      <c r="B37" s="13">
        <v>100</v>
      </c>
      <c r="C37" s="11" t="s">
        <v>33</v>
      </c>
      <c r="D37" s="43" t="s">
        <v>45</v>
      </c>
      <c r="E37" s="44"/>
      <c r="F37" s="44"/>
      <c r="G37" s="44"/>
      <c r="H37" s="45"/>
      <c r="I37" s="35">
        <v>0</v>
      </c>
      <c r="J37" s="36"/>
      <c r="K37" s="35">
        <f t="shared" ref="K37" si="11">IF(I37&gt;0,B37*I37,0)</f>
        <v>0</v>
      </c>
      <c r="L37" s="36"/>
    </row>
    <row r="38" spans="1:12" ht="51" customHeight="1" thickBot="1" x14ac:dyDescent="0.35">
      <c r="A38" s="5"/>
      <c r="B38" s="4"/>
      <c r="C38" s="3"/>
      <c r="D38" s="49" t="s">
        <v>34</v>
      </c>
      <c r="E38" s="50"/>
      <c r="F38" s="50"/>
      <c r="G38" s="50"/>
      <c r="H38" s="50"/>
      <c r="I38" s="37"/>
      <c r="J38" s="38"/>
      <c r="K38" s="37"/>
      <c r="L38" s="38"/>
    </row>
    <row r="39" spans="1:12" x14ac:dyDescent="0.3">
      <c r="D39" s="21" t="s">
        <v>18</v>
      </c>
      <c r="E39" s="22"/>
      <c r="F39" s="22"/>
      <c r="G39" s="22"/>
      <c r="H39" s="23"/>
      <c r="I39" s="27">
        <f>SUM(K11:L38)</f>
        <v>0</v>
      </c>
      <c r="J39" s="28"/>
      <c r="K39" s="28"/>
      <c r="L39" s="29"/>
    </row>
    <row r="40" spans="1:12" ht="51" customHeight="1" thickBot="1" x14ac:dyDescent="0.35">
      <c r="D40" s="24" t="s">
        <v>14</v>
      </c>
      <c r="E40" s="25"/>
      <c r="F40" s="25"/>
      <c r="G40" s="25"/>
      <c r="H40" s="26"/>
      <c r="I40" s="30"/>
      <c r="J40" s="31"/>
      <c r="K40" s="31"/>
      <c r="L40" s="32"/>
    </row>
    <row r="41" spans="1:12" ht="51" customHeight="1" x14ac:dyDescent="0.3">
      <c r="A41" s="33" t="s">
        <v>46</v>
      </c>
      <c r="B41" s="33"/>
      <c r="C41" s="33"/>
      <c r="D41" s="33"/>
      <c r="E41" s="33"/>
      <c r="F41" s="33"/>
      <c r="G41" s="33"/>
      <c r="H41" s="33"/>
      <c r="I41" s="33"/>
      <c r="J41" s="33"/>
      <c r="K41" s="33"/>
      <c r="L41" s="33"/>
    </row>
    <row r="42" spans="1:12" ht="15" customHeight="1" x14ac:dyDescent="0.3">
      <c r="D42" s="10"/>
      <c r="E42" s="10"/>
      <c r="F42" s="10"/>
      <c r="G42" s="10"/>
      <c r="H42" s="10"/>
      <c r="I42" s="9"/>
      <c r="J42" s="9"/>
      <c r="K42" s="9"/>
      <c r="L42" s="9"/>
    </row>
    <row r="43" spans="1:12" s="6" customFormat="1" x14ac:dyDescent="0.3">
      <c r="A43" s="40" t="s">
        <v>19</v>
      </c>
      <c r="B43" s="40"/>
      <c r="C43" s="40"/>
      <c r="D43" s="40"/>
      <c r="E43" s="40"/>
      <c r="F43" s="40"/>
      <c r="G43" s="40"/>
      <c r="H43" s="40"/>
      <c r="I43" s="40"/>
      <c r="J43" s="40"/>
      <c r="K43" s="40"/>
      <c r="L43" s="40"/>
    </row>
    <row r="44" spans="1:12" s="6" customFormat="1" x14ac:dyDescent="0.3">
      <c r="A44" s="5" t="s">
        <v>5</v>
      </c>
      <c r="B44" s="5" t="s">
        <v>4</v>
      </c>
      <c r="C44" s="5" t="s">
        <v>3</v>
      </c>
      <c r="D44" s="20" t="s">
        <v>2</v>
      </c>
      <c r="E44" s="20"/>
      <c r="F44" s="20"/>
      <c r="G44" s="20"/>
      <c r="H44" s="20"/>
      <c r="I44" s="20" t="s">
        <v>1</v>
      </c>
      <c r="J44" s="20"/>
      <c r="K44" s="20" t="s">
        <v>0</v>
      </c>
      <c r="L44" s="20"/>
    </row>
    <row r="45" spans="1:12" s="12" customFormat="1" ht="30" customHeight="1" x14ac:dyDescent="0.3">
      <c r="A45" s="16" t="s">
        <v>20</v>
      </c>
      <c r="B45" s="13">
        <v>2200</v>
      </c>
      <c r="C45" s="11" t="s">
        <v>9</v>
      </c>
      <c r="D45" s="43" t="s">
        <v>59</v>
      </c>
      <c r="E45" s="44"/>
      <c r="F45" s="44"/>
      <c r="G45" s="44"/>
      <c r="H45" s="45"/>
      <c r="I45" s="35">
        <v>0</v>
      </c>
      <c r="J45" s="36"/>
      <c r="K45" s="35">
        <f t="shared" ref="K45" si="12">IF(I45&gt;0,B45*I45,0)</f>
        <v>0</v>
      </c>
      <c r="L45" s="36"/>
    </row>
    <row r="46" spans="1:12" ht="51" customHeight="1" x14ac:dyDescent="0.3">
      <c r="A46" s="5"/>
      <c r="B46" s="4"/>
      <c r="C46" s="3"/>
      <c r="D46" s="49" t="s">
        <v>8</v>
      </c>
      <c r="E46" s="50"/>
      <c r="F46" s="50"/>
      <c r="G46" s="50"/>
      <c r="H46" s="50"/>
      <c r="I46" s="37"/>
      <c r="J46" s="38"/>
      <c r="K46" s="37"/>
      <c r="L46" s="38"/>
    </row>
    <row r="47" spans="1:12" s="12" customFormat="1" ht="55.05" customHeight="1" x14ac:dyDescent="0.3">
      <c r="A47" s="16" t="s">
        <v>21</v>
      </c>
      <c r="B47" s="13">
        <v>1650</v>
      </c>
      <c r="C47" s="11" t="s">
        <v>9</v>
      </c>
      <c r="D47" s="43" t="s">
        <v>60</v>
      </c>
      <c r="E47" s="44"/>
      <c r="F47" s="44"/>
      <c r="G47" s="44"/>
      <c r="H47" s="45"/>
      <c r="I47" s="35">
        <v>0</v>
      </c>
      <c r="J47" s="36"/>
      <c r="K47" s="35">
        <f t="shared" ref="K47" si="13">IF(I47&gt;0,B47*I47,0)</f>
        <v>0</v>
      </c>
      <c r="L47" s="36"/>
    </row>
    <row r="48" spans="1:12" ht="51" customHeight="1" x14ac:dyDescent="0.3">
      <c r="A48" s="5"/>
      <c r="B48" s="4"/>
      <c r="C48" s="3"/>
      <c r="D48" s="49" t="s">
        <v>8</v>
      </c>
      <c r="E48" s="50"/>
      <c r="F48" s="50"/>
      <c r="G48" s="50"/>
      <c r="H48" s="50"/>
      <c r="I48" s="37"/>
      <c r="J48" s="38"/>
      <c r="K48" s="37"/>
      <c r="L48" s="38"/>
    </row>
    <row r="49" spans="1:12" s="12" customFormat="1" ht="30" customHeight="1" x14ac:dyDescent="0.3">
      <c r="A49" s="16" t="s">
        <v>22</v>
      </c>
      <c r="B49" s="11">
        <v>900</v>
      </c>
      <c r="C49" s="11" t="s">
        <v>9</v>
      </c>
      <c r="D49" s="43" t="s">
        <v>61</v>
      </c>
      <c r="E49" s="44"/>
      <c r="F49" s="44"/>
      <c r="G49" s="44"/>
      <c r="H49" s="45"/>
      <c r="I49" s="35">
        <v>0</v>
      </c>
      <c r="J49" s="36"/>
      <c r="K49" s="35">
        <f t="shared" ref="K49" si="14">IF(I49&gt;0,B49*I49,0)</f>
        <v>0</v>
      </c>
      <c r="L49" s="36"/>
    </row>
    <row r="50" spans="1:12" ht="51" customHeight="1" x14ac:dyDescent="0.3">
      <c r="A50" s="5"/>
      <c r="B50" s="4"/>
      <c r="C50" s="3"/>
      <c r="D50" s="49" t="s">
        <v>8</v>
      </c>
      <c r="E50" s="50"/>
      <c r="F50" s="50"/>
      <c r="G50" s="50"/>
      <c r="H50" s="50"/>
      <c r="I50" s="37"/>
      <c r="J50" s="38"/>
      <c r="K50" s="37"/>
      <c r="L50" s="38"/>
    </row>
    <row r="51" spans="1:12" s="12" customFormat="1" ht="30" customHeight="1" x14ac:dyDescent="0.3">
      <c r="A51" s="16" t="s">
        <v>23</v>
      </c>
      <c r="B51" s="13">
        <v>1350</v>
      </c>
      <c r="C51" s="11" t="s">
        <v>33</v>
      </c>
      <c r="D51" s="43" t="s">
        <v>62</v>
      </c>
      <c r="E51" s="44"/>
      <c r="F51" s="44"/>
      <c r="G51" s="44"/>
      <c r="H51" s="45"/>
      <c r="I51" s="35">
        <v>0</v>
      </c>
      <c r="J51" s="36"/>
      <c r="K51" s="35">
        <f t="shared" ref="K51" si="15">IF(I51&gt;0,B51*I51,0)</f>
        <v>0</v>
      </c>
      <c r="L51" s="36"/>
    </row>
    <row r="52" spans="1:12" ht="51" customHeight="1" x14ac:dyDescent="0.3">
      <c r="A52" s="5"/>
      <c r="B52" s="4"/>
      <c r="C52" s="3"/>
      <c r="D52" s="49" t="s">
        <v>34</v>
      </c>
      <c r="E52" s="50"/>
      <c r="F52" s="50"/>
      <c r="G52" s="50"/>
      <c r="H52" s="50"/>
      <c r="I52" s="37"/>
      <c r="J52" s="38"/>
      <c r="K52" s="37"/>
      <c r="L52" s="38"/>
    </row>
    <row r="53" spans="1:12" s="6" customFormat="1" x14ac:dyDescent="0.3">
      <c r="A53" s="5" t="s">
        <v>5</v>
      </c>
      <c r="B53" s="5" t="s">
        <v>4</v>
      </c>
      <c r="C53" s="5" t="s">
        <v>3</v>
      </c>
      <c r="D53" s="20" t="s">
        <v>2</v>
      </c>
      <c r="E53" s="20"/>
      <c r="F53" s="20"/>
      <c r="G53" s="20"/>
      <c r="H53" s="20"/>
      <c r="I53" s="20" t="s">
        <v>1</v>
      </c>
      <c r="J53" s="20"/>
      <c r="K53" s="20" t="s">
        <v>0</v>
      </c>
      <c r="L53" s="20"/>
    </row>
    <row r="54" spans="1:12" s="12" customFormat="1" ht="68.55" customHeight="1" x14ac:dyDescent="0.3">
      <c r="A54" s="16" t="s">
        <v>24</v>
      </c>
      <c r="B54" s="11">
        <v>165</v>
      </c>
      <c r="C54" s="11" t="s">
        <v>9</v>
      </c>
      <c r="D54" s="51" t="s">
        <v>63</v>
      </c>
      <c r="E54" s="51"/>
      <c r="F54" s="51"/>
      <c r="G54" s="51"/>
      <c r="H54" s="51"/>
      <c r="I54" s="35">
        <v>0</v>
      </c>
      <c r="J54" s="36"/>
      <c r="K54" s="35">
        <f t="shared" ref="K54" si="16">IF(I54&gt;0,B54*I54,0)</f>
        <v>0</v>
      </c>
      <c r="L54" s="36"/>
    </row>
    <row r="55" spans="1:12" ht="51" customHeight="1" x14ac:dyDescent="0.3">
      <c r="A55" s="5"/>
      <c r="B55" s="4"/>
      <c r="C55" s="3"/>
      <c r="D55" s="49" t="s">
        <v>8</v>
      </c>
      <c r="E55" s="50"/>
      <c r="F55" s="50"/>
      <c r="G55" s="50"/>
      <c r="H55" s="50"/>
      <c r="I55" s="37"/>
      <c r="J55" s="38"/>
      <c r="K55" s="37"/>
      <c r="L55" s="38"/>
    </row>
    <row r="56" spans="1:12" s="12" customFormat="1" ht="30" customHeight="1" x14ac:dyDescent="0.3">
      <c r="A56" s="16" t="s">
        <v>25</v>
      </c>
      <c r="B56" s="11">
        <v>1</v>
      </c>
      <c r="C56" s="11" t="s">
        <v>70</v>
      </c>
      <c r="D56" s="43" t="s">
        <v>64</v>
      </c>
      <c r="E56" s="44"/>
      <c r="F56" s="44"/>
      <c r="G56" s="44"/>
      <c r="H56" s="45"/>
      <c r="I56" s="35">
        <v>0</v>
      </c>
      <c r="J56" s="36"/>
      <c r="K56" s="35">
        <f t="shared" ref="K56" si="17">IF(I56&gt;0,B56*I56,0)</f>
        <v>0</v>
      </c>
      <c r="L56" s="36"/>
    </row>
    <row r="57" spans="1:12" ht="51" customHeight="1" x14ac:dyDescent="0.3">
      <c r="A57" s="5"/>
      <c r="B57" s="4"/>
      <c r="C57" s="3"/>
      <c r="D57" s="49" t="s">
        <v>71</v>
      </c>
      <c r="E57" s="50"/>
      <c r="F57" s="50"/>
      <c r="G57" s="50"/>
      <c r="H57" s="50"/>
      <c r="I57" s="37"/>
      <c r="J57" s="38"/>
      <c r="K57" s="37"/>
      <c r="L57" s="38"/>
    </row>
    <row r="58" spans="1:12" s="12" customFormat="1" ht="30" customHeight="1" x14ac:dyDescent="0.3">
      <c r="A58" s="16" t="s">
        <v>26</v>
      </c>
      <c r="B58" s="13">
        <v>1</v>
      </c>
      <c r="C58" s="11" t="s">
        <v>9</v>
      </c>
      <c r="D58" s="43" t="s">
        <v>65</v>
      </c>
      <c r="E58" s="44"/>
      <c r="F58" s="44"/>
      <c r="G58" s="44"/>
      <c r="H58" s="45"/>
      <c r="I58" s="35">
        <v>0</v>
      </c>
      <c r="J58" s="36"/>
      <c r="K58" s="35">
        <f t="shared" ref="K58" si="18">IF(I58&gt;0,B58*I58,0)</f>
        <v>0</v>
      </c>
      <c r="L58" s="36"/>
    </row>
    <row r="59" spans="1:12" ht="51" customHeight="1" x14ac:dyDescent="0.3">
      <c r="A59" s="5"/>
      <c r="B59" s="4"/>
      <c r="C59" s="3"/>
      <c r="D59" s="49" t="s">
        <v>8</v>
      </c>
      <c r="E59" s="50"/>
      <c r="F59" s="50"/>
      <c r="G59" s="50"/>
      <c r="H59" s="50"/>
      <c r="I59" s="37"/>
      <c r="J59" s="38"/>
      <c r="K59" s="37"/>
      <c r="L59" s="38"/>
    </row>
    <row r="60" spans="1:12" s="12" customFormat="1" ht="30" customHeight="1" x14ac:dyDescent="0.3">
      <c r="A60" s="16" t="s">
        <v>27</v>
      </c>
      <c r="B60" s="11">
        <v>1</v>
      </c>
      <c r="C60" s="11" t="s">
        <v>9</v>
      </c>
      <c r="D60" s="43" t="s">
        <v>66</v>
      </c>
      <c r="E60" s="44"/>
      <c r="F60" s="44"/>
      <c r="G60" s="44"/>
      <c r="H60" s="45"/>
      <c r="I60" s="35">
        <v>0</v>
      </c>
      <c r="J60" s="36"/>
      <c r="K60" s="35">
        <f t="shared" ref="K60" si="19">IF(I60&gt;0,B60*I60,0)</f>
        <v>0</v>
      </c>
      <c r="L60" s="36"/>
    </row>
    <row r="61" spans="1:12" ht="51" customHeight="1" x14ac:dyDescent="0.3">
      <c r="A61" s="5"/>
      <c r="B61" s="4"/>
      <c r="C61" s="3"/>
      <c r="D61" s="49" t="s">
        <v>8</v>
      </c>
      <c r="E61" s="50"/>
      <c r="F61" s="50"/>
      <c r="G61" s="50"/>
      <c r="H61" s="50"/>
      <c r="I61" s="37"/>
      <c r="J61" s="38"/>
      <c r="K61" s="37"/>
      <c r="L61" s="38"/>
    </row>
    <row r="62" spans="1:12" s="12" customFormat="1" ht="30" customHeight="1" x14ac:dyDescent="0.3">
      <c r="A62" s="16" t="s">
        <v>28</v>
      </c>
      <c r="B62" s="13">
        <v>1</v>
      </c>
      <c r="C62" s="11" t="s">
        <v>33</v>
      </c>
      <c r="D62" s="43" t="s">
        <v>67</v>
      </c>
      <c r="E62" s="44"/>
      <c r="F62" s="44"/>
      <c r="G62" s="44"/>
      <c r="H62" s="45"/>
      <c r="I62" s="35">
        <v>0</v>
      </c>
      <c r="J62" s="36"/>
      <c r="K62" s="35">
        <f t="shared" ref="K62" si="20">IF(I62&gt;0,B62*I62,0)</f>
        <v>0</v>
      </c>
      <c r="L62" s="36"/>
    </row>
    <row r="63" spans="1:12" ht="51" customHeight="1" x14ac:dyDescent="0.3">
      <c r="A63" s="5"/>
      <c r="B63" s="4"/>
      <c r="C63" s="3"/>
      <c r="D63" s="49" t="s">
        <v>34</v>
      </c>
      <c r="E63" s="50"/>
      <c r="F63" s="50"/>
      <c r="G63" s="50"/>
      <c r="H63" s="50"/>
      <c r="I63" s="37"/>
      <c r="J63" s="38"/>
      <c r="K63" s="37"/>
      <c r="L63" s="38"/>
    </row>
    <row r="64" spans="1:12" s="12" customFormat="1" ht="30" customHeight="1" x14ac:dyDescent="0.3">
      <c r="A64" s="16" t="s">
        <v>29</v>
      </c>
      <c r="B64" s="13">
        <v>1</v>
      </c>
      <c r="C64" s="11" t="s">
        <v>33</v>
      </c>
      <c r="D64" s="43" t="s">
        <v>68</v>
      </c>
      <c r="E64" s="44"/>
      <c r="F64" s="44"/>
      <c r="G64" s="44"/>
      <c r="H64" s="45"/>
      <c r="I64" s="35">
        <v>0</v>
      </c>
      <c r="J64" s="36"/>
      <c r="K64" s="35">
        <f t="shared" ref="K64" si="21">IF(I64&gt;0,B64*I64,0)</f>
        <v>0</v>
      </c>
      <c r="L64" s="36"/>
    </row>
    <row r="65" spans="1:12" ht="51" customHeight="1" x14ac:dyDescent="0.3">
      <c r="A65" s="5"/>
      <c r="B65" s="4"/>
      <c r="C65" s="3"/>
      <c r="D65" s="49" t="s">
        <v>34</v>
      </c>
      <c r="E65" s="50"/>
      <c r="F65" s="50"/>
      <c r="G65" s="50"/>
      <c r="H65" s="50"/>
      <c r="I65" s="37"/>
      <c r="J65" s="38"/>
      <c r="K65" s="37"/>
      <c r="L65" s="38"/>
    </row>
    <row r="66" spans="1:12" s="12" customFormat="1" ht="30" customHeight="1" x14ac:dyDescent="0.3">
      <c r="A66" s="16" t="s">
        <v>30</v>
      </c>
      <c r="B66" s="3">
        <v>60</v>
      </c>
      <c r="C66" s="11" t="s">
        <v>33</v>
      </c>
      <c r="D66" s="43" t="s">
        <v>69</v>
      </c>
      <c r="E66" s="44"/>
      <c r="F66" s="44"/>
      <c r="G66" s="44"/>
      <c r="H66" s="45"/>
      <c r="I66" s="35">
        <v>0</v>
      </c>
      <c r="J66" s="36"/>
      <c r="K66" s="35">
        <f t="shared" ref="K66" si="22">IF(I66&gt;0,B66*I66,0)</f>
        <v>0</v>
      </c>
      <c r="L66" s="36"/>
    </row>
    <row r="67" spans="1:12" ht="51" customHeight="1" thickBot="1" x14ac:dyDescent="0.35">
      <c r="A67" s="5"/>
      <c r="B67" s="4"/>
      <c r="C67" s="3"/>
      <c r="D67" s="49" t="s">
        <v>34</v>
      </c>
      <c r="E67" s="50"/>
      <c r="F67" s="50"/>
      <c r="G67" s="50"/>
      <c r="H67" s="50"/>
      <c r="I67" s="37"/>
      <c r="J67" s="38"/>
      <c r="K67" s="37"/>
      <c r="L67" s="38"/>
    </row>
    <row r="68" spans="1:12" x14ac:dyDescent="0.3">
      <c r="D68" s="21" t="s">
        <v>72</v>
      </c>
      <c r="E68" s="22"/>
      <c r="F68" s="22"/>
      <c r="G68" s="22"/>
      <c r="H68" s="23"/>
      <c r="I68" s="27">
        <f>SUM(K54:L67)</f>
        <v>0</v>
      </c>
      <c r="J68" s="28"/>
      <c r="K68" s="28"/>
      <c r="L68" s="29"/>
    </row>
    <row r="69" spans="1:12" ht="51" customHeight="1" thickBot="1" x14ac:dyDescent="0.35">
      <c r="D69" s="24" t="s">
        <v>14</v>
      </c>
      <c r="E69" s="25"/>
      <c r="F69" s="25"/>
      <c r="G69" s="25"/>
      <c r="H69" s="26"/>
      <c r="I69" s="30"/>
      <c r="J69" s="31"/>
      <c r="K69" s="31"/>
      <c r="L69" s="32"/>
    </row>
    <row r="70" spans="1:12" ht="15" thickBot="1" x14ac:dyDescent="0.35"/>
    <row r="71" spans="1:12" x14ac:dyDescent="0.3">
      <c r="D71" s="21" t="s">
        <v>73</v>
      </c>
      <c r="E71" s="22"/>
      <c r="F71" s="22"/>
      <c r="G71" s="22"/>
      <c r="H71" s="23"/>
      <c r="I71" s="27">
        <f>$I$39+$I$68</f>
        <v>0</v>
      </c>
      <c r="J71" s="28"/>
      <c r="K71" s="28"/>
      <c r="L71" s="29"/>
    </row>
    <row r="72" spans="1:12" ht="51" customHeight="1" thickBot="1" x14ac:dyDescent="0.35">
      <c r="D72" s="24" t="s">
        <v>14</v>
      </c>
      <c r="E72" s="25"/>
      <c r="F72" s="25"/>
      <c r="G72" s="25"/>
      <c r="H72" s="26"/>
      <c r="I72" s="30"/>
      <c r="J72" s="31"/>
      <c r="K72" s="31"/>
      <c r="L72" s="32"/>
    </row>
    <row r="74" spans="1:12" ht="30" customHeight="1" x14ac:dyDescent="0.3">
      <c r="A74" s="34" t="s">
        <v>47</v>
      </c>
      <c r="B74" s="34"/>
      <c r="C74" s="34"/>
      <c r="D74" s="34"/>
      <c r="E74" s="34"/>
      <c r="F74" s="34"/>
      <c r="G74" s="34"/>
      <c r="H74" s="34"/>
      <c r="I74" s="34"/>
      <c r="J74" s="34"/>
      <c r="K74" s="34"/>
      <c r="L74" s="34"/>
    </row>
    <row r="75" spans="1:12" ht="30" customHeight="1" x14ac:dyDescent="0.3">
      <c r="A75" s="34" t="s">
        <v>48</v>
      </c>
      <c r="B75" s="34"/>
      <c r="C75" s="34"/>
      <c r="D75" s="34"/>
      <c r="E75" s="34"/>
      <c r="F75" s="34"/>
      <c r="G75" s="34"/>
      <c r="H75" s="34"/>
      <c r="I75" s="34"/>
      <c r="J75" s="34"/>
      <c r="K75" s="34"/>
      <c r="L75" s="34"/>
    </row>
    <row r="76" spans="1:12" ht="30" customHeight="1" x14ac:dyDescent="0.3">
      <c r="A76" s="34" t="s">
        <v>49</v>
      </c>
      <c r="B76" s="34"/>
      <c r="C76" s="34"/>
      <c r="D76" s="34"/>
      <c r="E76" s="34"/>
      <c r="F76" s="34"/>
      <c r="G76" s="34"/>
      <c r="H76" s="34"/>
      <c r="I76" s="34"/>
      <c r="J76" s="34"/>
      <c r="K76" s="34"/>
      <c r="L76" s="34"/>
    </row>
    <row r="77" spans="1:12" ht="30" customHeight="1" x14ac:dyDescent="0.3">
      <c r="A77" s="34" t="s">
        <v>50</v>
      </c>
      <c r="B77" s="34"/>
      <c r="C77" s="34"/>
      <c r="D77" s="34"/>
      <c r="E77" s="34"/>
      <c r="F77" s="34"/>
      <c r="G77" s="34"/>
      <c r="H77" s="34"/>
      <c r="I77" s="34"/>
      <c r="J77" s="34"/>
      <c r="K77" s="34"/>
      <c r="L77" s="34"/>
    </row>
    <row r="78" spans="1:12" x14ac:dyDescent="0.3">
      <c r="A78" s="55"/>
      <c r="B78" s="17"/>
      <c r="C78" s="17"/>
      <c r="D78" s="17"/>
    </row>
    <row r="79" spans="1:12" x14ac:dyDescent="0.3">
      <c r="A79" s="56"/>
      <c r="B79"/>
      <c r="C79"/>
    </row>
    <row r="80" spans="1:12" x14ac:dyDescent="0.3">
      <c r="A80" s="56"/>
      <c r="B80"/>
      <c r="C80"/>
    </row>
    <row r="81" spans="1:11" ht="30" customHeight="1" thickBot="1" x14ac:dyDescent="0.35">
      <c r="C81" s="15" t="s">
        <v>51</v>
      </c>
      <c r="D81" s="19"/>
      <c r="E81" s="19"/>
      <c r="F81" s="19"/>
      <c r="H81" s="15" t="s">
        <v>52</v>
      </c>
      <c r="I81" s="19"/>
      <c r="J81" s="19"/>
      <c r="K81" s="19"/>
    </row>
    <row r="82" spans="1:11" ht="30" customHeight="1" thickBot="1" x14ac:dyDescent="0.35">
      <c r="C82" s="15" t="s">
        <v>53</v>
      </c>
      <c r="D82" s="19"/>
      <c r="E82" s="19"/>
      <c r="F82" s="19"/>
      <c r="H82" s="15" t="s">
        <v>54</v>
      </c>
      <c r="I82" s="19"/>
      <c r="J82" s="19"/>
      <c r="K82" s="19"/>
    </row>
    <row r="83" spans="1:11" ht="30" customHeight="1" thickBot="1" x14ac:dyDescent="0.35">
      <c r="C83" s="15" t="s">
        <v>55</v>
      </c>
      <c r="D83" s="19"/>
      <c r="E83" s="19"/>
      <c r="F83" s="19"/>
      <c r="H83" s="15" t="s">
        <v>56</v>
      </c>
      <c r="I83" s="19"/>
      <c r="J83" s="19"/>
      <c r="K83" s="19"/>
    </row>
    <row r="84" spans="1:11" ht="30" customHeight="1" thickBot="1" x14ac:dyDescent="0.35">
      <c r="C84" s="15" t="s">
        <v>57</v>
      </c>
      <c r="D84" s="15"/>
      <c r="E84" s="18"/>
      <c r="F84" s="18"/>
      <c r="H84" s="15" t="s">
        <v>58</v>
      </c>
      <c r="I84" s="19"/>
      <c r="J84" s="19"/>
      <c r="K84" s="19"/>
    </row>
    <row r="85" spans="1:11" x14ac:dyDescent="0.3">
      <c r="C85"/>
    </row>
    <row r="86" spans="1:11" x14ac:dyDescent="0.3">
      <c r="A86" s="57"/>
      <c r="B86"/>
      <c r="C86"/>
    </row>
    <row r="87" spans="1:11" x14ac:dyDescent="0.3">
      <c r="A87" s="57"/>
      <c r="B87"/>
      <c r="C87"/>
    </row>
    <row r="88" spans="1:11" x14ac:dyDescent="0.3">
      <c r="A88" s="57"/>
      <c r="B88"/>
      <c r="C88"/>
    </row>
  </sheetData>
  <mergeCells count="139">
    <mergeCell ref="D57:H57"/>
    <mergeCell ref="D46:H46"/>
    <mergeCell ref="D48:H48"/>
    <mergeCell ref="D50:H50"/>
    <mergeCell ref="D44:H44"/>
    <mergeCell ref="D68:H68"/>
    <mergeCell ref="K30:L31"/>
    <mergeCell ref="K32:L33"/>
    <mergeCell ref="K34:L35"/>
    <mergeCell ref="K37:L38"/>
    <mergeCell ref="K45:L46"/>
    <mergeCell ref="K54:L55"/>
    <mergeCell ref="K56:L57"/>
    <mergeCell ref="K58:L59"/>
    <mergeCell ref="K60:L61"/>
    <mergeCell ref="K62:L63"/>
    <mergeCell ref="K64:L65"/>
    <mergeCell ref="K66:L67"/>
    <mergeCell ref="D45:H45"/>
    <mergeCell ref="D47:H47"/>
    <mergeCell ref="D49:H49"/>
    <mergeCell ref="D18:H18"/>
    <mergeCell ref="D20:H20"/>
    <mergeCell ref="I19:J20"/>
    <mergeCell ref="K19:L20"/>
    <mergeCell ref="D10:H10"/>
    <mergeCell ref="I10:J10"/>
    <mergeCell ref="K10:L10"/>
    <mergeCell ref="D11:H11"/>
    <mergeCell ref="D17:H17"/>
    <mergeCell ref="I11:J12"/>
    <mergeCell ref="K11:L12"/>
    <mergeCell ref="I58:J59"/>
    <mergeCell ref="D51:H51"/>
    <mergeCell ref="D54:H54"/>
    <mergeCell ref="D56:H56"/>
    <mergeCell ref="I21:J22"/>
    <mergeCell ref="K21:L22"/>
    <mergeCell ref="I24:J25"/>
    <mergeCell ref="K24:L25"/>
    <mergeCell ref="D22:H22"/>
    <mergeCell ref="D25:H25"/>
    <mergeCell ref="D27:H27"/>
    <mergeCell ref="D38:H38"/>
    <mergeCell ref="D40:H40"/>
    <mergeCell ref="D29:H29"/>
    <mergeCell ref="D31:H31"/>
    <mergeCell ref="D33:H33"/>
    <mergeCell ref="D35:H35"/>
    <mergeCell ref="D34:H34"/>
    <mergeCell ref="D37:H37"/>
    <mergeCell ref="D52:H52"/>
    <mergeCell ref="I54:J55"/>
    <mergeCell ref="I56:J57"/>
    <mergeCell ref="I30:J31"/>
    <mergeCell ref="D55:H55"/>
    <mergeCell ref="D58:H58"/>
    <mergeCell ref="D60:H60"/>
    <mergeCell ref="D59:H59"/>
    <mergeCell ref="D65:H65"/>
    <mergeCell ref="D67:H67"/>
    <mergeCell ref="D69:H69"/>
    <mergeCell ref="D61:H61"/>
    <mergeCell ref="D63:H63"/>
    <mergeCell ref="D62:H62"/>
    <mergeCell ref="D64:H64"/>
    <mergeCell ref="D66:H66"/>
    <mergeCell ref="A1:L1"/>
    <mergeCell ref="A2:L2"/>
    <mergeCell ref="A3:L3"/>
    <mergeCell ref="A4:L4"/>
    <mergeCell ref="I34:J35"/>
    <mergeCell ref="I37:J38"/>
    <mergeCell ref="D19:H19"/>
    <mergeCell ref="D21:H21"/>
    <mergeCell ref="D24:H24"/>
    <mergeCell ref="D26:H26"/>
    <mergeCell ref="D28:H28"/>
    <mergeCell ref="D30:H30"/>
    <mergeCell ref="D32:H32"/>
    <mergeCell ref="I32:J33"/>
    <mergeCell ref="D12:H12"/>
    <mergeCell ref="D14:H14"/>
    <mergeCell ref="D13:H13"/>
    <mergeCell ref="A9:L9"/>
    <mergeCell ref="I15:J16"/>
    <mergeCell ref="K15:L16"/>
    <mergeCell ref="I17:J18"/>
    <mergeCell ref="K17:L18"/>
    <mergeCell ref="D15:H15"/>
    <mergeCell ref="D16:H16"/>
    <mergeCell ref="A76:L76"/>
    <mergeCell ref="A77:L77"/>
    <mergeCell ref="I13:J14"/>
    <mergeCell ref="K13:L14"/>
    <mergeCell ref="A5:L5"/>
    <mergeCell ref="A43:L43"/>
    <mergeCell ref="I26:J27"/>
    <mergeCell ref="K26:L27"/>
    <mergeCell ref="I28:J29"/>
    <mergeCell ref="K28:L29"/>
    <mergeCell ref="I47:J48"/>
    <mergeCell ref="I49:J50"/>
    <mergeCell ref="I51:J52"/>
    <mergeCell ref="D39:H39"/>
    <mergeCell ref="I44:J44"/>
    <mergeCell ref="K44:L44"/>
    <mergeCell ref="I60:J61"/>
    <mergeCell ref="I62:J63"/>
    <mergeCell ref="I45:J46"/>
    <mergeCell ref="K47:L48"/>
    <mergeCell ref="K49:L50"/>
    <mergeCell ref="K51:L52"/>
    <mergeCell ref="I64:J65"/>
    <mergeCell ref="I66:J67"/>
    <mergeCell ref="D81:F81"/>
    <mergeCell ref="D82:F82"/>
    <mergeCell ref="D83:F83"/>
    <mergeCell ref="I81:K81"/>
    <mergeCell ref="I83:K83"/>
    <mergeCell ref="I82:K82"/>
    <mergeCell ref="I84:K84"/>
    <mergeCell ref="D23:H23"/>
    <mergeCell ref="I23:J23"/>
    <mergeCell ref="K23:L23"/>
    <mergeCell ref="D36:H36"/>
    <mergeCell ref="I36:J36"/>
    <mergeCell ref="K36:L36"/>
    <mergeCell ref="D53:H53"/>
    <mergeCell ref="I53:J53"/>
    <mergeCell ref="K53:L53"/>
    <mergeCell ref="D71:H71"/>
    <mergeCell ref="D72:H72"/>
    <mergeCell ref="I39:L40"/>
    <mergeCell ref="I71:L72"/>
    <mergeCell ref="I68:L69"/>
    <mergeCell ref="A41:L41"/>
    <mergeCell ref="A74:L74"/>
    <mergeCell ref="A75:L75"/>
  </mergeCells>
  <pageMargins left="0.7" right="0.7" top="0.75" bottom="0.75" header="0.3" footer="0.3"/>
  <pageSetup scale="78" fitToHeight="0" orientation="landscape" r:id="rId1"/>
  <headerFooter>
    <oddFooter xml:space="preserve">&amp;C&amp;10Bid Schedule 
Page &amp;P of &amp;N&amp;11
</oddFooter>
  </headerFooter>
  <rowBreaks count="4" manualBreakCount="4">
    <brk id="22" max="16383" man="1"/>
    <brk id="35" max="16383" man="1"/>
    <brk id="52" max="16383" man="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Bid Schedule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Megan Patton</dc:creator>
  <cp:lastModifiedBy>Megan Patton</cp:lastModifiedBy>
  <cp:lastPrinted>2024-08-16T14:51:10Z</cp:lastPrinted>
  <dcterms:created xsi:type="dcterms:W3CDTF">2023-07-03T11:22:23Z</dcterms:created>
  <dcterms:modified xsi:type="dcterms:W3CDTF">2024-08-16T14:56:12Z</dcterms:modified>
</cp:coreProperties>
</file>